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<sst xmlns="http://schemas.openxmlformats.org/spreadsheetml/2006/main" count="22" uniqueCount="22">
  <si>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销售部门人员浮动工资情况表</t>
  </si>
  <si>
    <t>序号</t>
  </si>
  <si>
    <t>姓名</t>
  </si>
  <si>
    <t>原来工资（元）</t>
  </si>
  <si>
    <t xml:space="preserve"> 浮动率   </t>
  </si>
  <si>
    <t>浮动额（元）</t>
  </si>
  <si>
    <t>浮动后工资（元）</t>
  </si>
  <si>
    <t>备注</t>
  </si>
  <si>
    <t>温世丰</t>
  </si>
  <si>
    <t>张平阳</t>
  </si>
  <si>
    <t>黄伟翔</t>
  </si>
  <si>
    <t>钟莉琴</t>
  </si>
  <si>
    <t>刘翔</t>
  </si>
  <si>
    <t>李婉欣</t>
  </si>
  <si>
    <t>阮依静</t>
  </si>
  <si>
    <t>李鸣浩</t>
  </si>
  <si>
    <t>严子轩</t>
  </si>
  <si>
    <t>李海林</t>
  </si>
  <si>
    <t>总工资</t>
  </si>
  <si>
    <t>平均工资</t>
  </si>
  <si>
    <t>最高工资</t>
  </si>
  <si>
    <t>最低工资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</si>
</sst>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\¥#,##0.0;\¥\-#,##0.0"/>
    <numFmt numFmtId="43" formatCode="_ * #,##0.00_ ;_ * \-#,##0.00_ ;_ * &quot;-&quot;??_ ;_ @_ "/>
  </numFmts>
  <fonts count="24">
    <font>
      <sz val="12"/>
      <name val="宋体"/>
      <charset val="134"/>
    </font>
    <font>
      <b/>
      <sz val="20"/>
      <color rgb="FF0070C0"/>
      <name val="黑体"/>
      <family val="3"/>
      <charset val="134"/>
    </font>
    <font>
      <b/>
      <sz val="12"/>
      <name val="宋体"/>
      <charset val="134"/>
    </font>
    <font>
      <sz val="12"/>
      <name val="Times New Roman"/>
      <family val="1"/>
      <charset val="0"/>
    </font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b/>
      <sz val="11"/>
      <color rgb="FFFA7D00"/>
      <name val="等线"/>
      <charset val="134"/>
      <scheme val="minor"/>
    </font>
  </fonts>
  <fills count="35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rgb="FFFFC000"/>
        </stop>
      </gradientFill>
    </fill>
    <fill>
      <gradientFill degree="90">
        <stop position="0">
          <color theme="0"/>
        </stop>
        <stop position="1">
          <color theme="8" tint="0.599993896298105"/>
        </stop>
      </gradient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double">
        <color rgb="FFFF0000"/>
      </left>
      <right style="thin">
        <color rgb="FFFF0000"/>
      </right>
      <top style="double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double">
        <color rgb="FFFF0000"/>
      </top>
      <bottom style="thin">
        <color rgb="FFFF0000"/>
      </bottom>
      <diagonal/>
    </border>
    <border>
      <left style="thin">
        <color rgb="FFFF0000"/>
      </left>
      <right style="double">
        <color rgb="FFFF0000"/>
      </right>
      <top style="double">
        <color rgb="FFFF0000"/>
      </top>
      <bottom style="thin">
        <color rgb="FFFF0000"/>
      </bottom>
      <diagonal/>
    </border>
    <border>
      <left style="double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double">
        <color rgb="FFFF0000"/>
      </right>
      <top style="thin">
        <color rgb="FFFF0000"/>
      </top>
      <bottom style="thin">
        <color rgb="FFFF0000"/>
      </bottom>
      <diagonal/>
    </border>
    <border>
      <left style="double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double">
        <color rgb="FFFF0000"/>
      </left>
      <right/>
      <top style="thin">
        <color rgb="FFFF0000"/>
      </top>
      <bottom style="double">
        <color rgb="FFFF0000"/>
      </bottom>
      <diagonal/>
    </border>
    <border>
      <left/>
      <right/>
      <top style="thin">
        <color rgb="FFFF0000"/>
      </top>
      <bottom style="double">
        <color rgb="FFFF0000"/>
      </bottom>
      <diagonal/>
    </border>
    <border>
      <left/>
      <right style="thin">
        <color rgb="FFFF0000"/>
      </right>
      <top style="thin">
        <color rgb="FFFF0000"/>
      </top>
      <bottom style="double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double">
        <color rgb="FFFF0000"/>
      </bottom>
      <diagonal/>
    </border>
    <border>
      <left style="thin">
        <color rgb="FFFF0000"/>
      </left>
      <right style="double">
        <color rgb="FFFF0000"/>
      </right>
      <top style="thin">
        <color rgb="FFFF0000"/>
      </top>
      <bottom style="double">
        <color rgb="FFFF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19" borderId="1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3" borderId="17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6" borderId="18" applyNumberFormat="0" applyAlignment="0" applyProtection="0">
      <alignment vertical="center"/>
    </xf>
    <xf numFmtId="0" fontId="23" fillId="16" borderId="19" applyNumberFormat="0" applyAlignment="0" applyProtection="0">
      <alignment vertical="center"/>
    </xf>
    <xf numFmtId="0" fontId="20" fillId="32" borderId="2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176" fontId="0" fillId="3" borderId="5" xfId="0" applyNumberFormat="1" applyFill="1" applyBorder="1" applyAlignment="1">
      <alignment horizontal="center" vertical="center"/>
    </xf>
    <xf numFmtId="10" fontId="0" fillId="3" borderId="5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176" fontId="0" fillId="3" borderId="13" xfId="0" applyNumberForma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7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zoomScale="160" zoomScaleNormal="160" workbookViewId="0">
      <selection activeCell="K9" sqref="K9"/>
    </sheetView>
  </sheetViews>
  <sheetFormatPr defaultColWidth="9" defaultRowHeight="14.25" outlineLevelCol="6"/>
  <cols>
    <col min="1" max="1" width="6.875" customWidth="1"/>
    <col min="2" max="2" width="7.5" customWidth="1"/>
    <col min="3" max="3" width="16.125" customWidth="1"/>
    <col min="4" max="4" width="10.125" customWidth="1"/>
    <col min="5" max="5" width="13.125" customWidth="1"/>
    <col min="6" max="6" width="17.625" customWidth="1"/>
  </cols>
  <sheetData>
    <row r="1" ht="26.25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15.75" spans="1:7">
      <c r="A3" s="5">
        <v>1</v>
      </c>
      <c r="B3" s="6" t="s">
        <v>8</v>
      </c>
      <c r="C3" s="7">
        <v>6000</v>
      </c>
      <c r="D3" s="8">
        <v>0.155</v>
      </c>
      <c r="E3" s="7">
        <f>C3*D3</f>
        <v>930</v>
      </c>
      <c r="F3" s="7">
        <f>C3+E3</f>
        <v>6930</v>
      </c>
      <c r="G3" s="9"/>
    </row>
    <row r="4" ht="15.75" spans="1:7">
      <c r="A4" s="5">
        <v>2</v>
      </c>
      <c r="B4" s="6" t="s">
        <v>9</v>
      </c>
      <c r="C4" s="7">
        <v>9800</v>
      </c>
      <c r="D4" s="8">
        <v>0.115</v>
      </c>
      <c r="E4" s="7">
        <f t="shared" ref="E4:E12" si="0">C4*D4</f>
        <v>1127</v>
      </c>
      <c r="F4" s="7">
        <f t="shared" ref="F4:F12" si="1">C4+E4</f>
        <v>10927</v>
      </c>
      <c r="G4" s="9"/>
    </row>
    <row r="5" spans="1:7">
      <c r="A5" s="10">
        <v>3</v>
      </c>
      <c r="B5" s="6" t="s">
        <v>10</v>
      </c>
      <c r="C5" s="7">
        <v>5500</v>
      </c>
      <c r="D5" s="8">
        <v>0.115</v>
      </c>
      <c r="E5" s="7">
        <f t="shared" si="0"/>
        <v>632.5</v>
      </c>
      <c r="F5" s="7">
        <f t="shared" si="1"/>
        <v>6132.5</v>
      </c>
      <c r="G5" s="9"/>
    </row>
    <row r="6" spans="1:7">
      <c r="A6" s="10">
        <v>4</v>
      </c>
      <c r="B6" s="6" t="s">
        <v>11</v>
      </c>
      <c r="C6" s="7">
        <v>12000</v>
      </c>
      <c r="D6" s="8">
        <v>0.105</v>
      </c>
      <c r="E6" s="7">
        <f t="shared" si="0"/>
        <v>1260</v>
      </c>
      <c r="F6" s="7">
        <f t="shared" si="1"/>
        <v>13260</v>
      </c>
      <c r="G6" s="9"/>
    </row>
    <row r="7" spans="1:7">
      <c r="A7" s="10">
        <v>5</v>
      </c>
      <c r="B7" s="6" t="s">
        <v>12</v>
      </c>
      <c r="C7" s="7">
        <v>6500</v>
      </c>
      <c r="D7" s="8">
        <v>0.115</v>
      </c>
      <c r="E7" s="7">
        <f t="shared" si="0"/>
        <v>747.5</v>
      </c>
      <c r="F7" s="7">
        <f t="shared" si="1"/>
        <v>7247.5</v>
      </c>
      <c r="G7" s="9"/>
    </row>
    <row r="8" spans="1:7">
      <c r="A8" s="10">
        <v>6</v>
      </c>
      <c r="B8" s="6" t="s">
        <v>13</v>
      </c>
      <c r="C8" s="7">
        <v>7500</v>
      </c>
      <c r="D8" s="8">
        <v>0.095</v>
      </c>
      <c r="E8" s="7">
        <f t="shared" si="0"/>
        <v>712.5</v>
      </c>
      <c r="F8" s="7">
        <f t="shared" si="1"/>
        <v>8212.5</v>
      </c>
      <c r="G8" s="9"/>
    </row>
    <row r="9" spans="1:7">
      <c r="A9" s="10">
        <v>7</v>
      </c>
      <c r="B9" s="6" t="s">
        <v>14</v>
      </c>
      <c r="C9" s="7">
        <v>4500</v>
      </c>
      <c r="D9" s="8">
        <v>0.105</v>
      </c>
      <c r="E9" s="7">
        <f t="shared" si="0"/>
        <v>472.5</v>
      </c>
      <c r="F9" s="7">
        <f t="shared" si="1"/>
        <v>4972.5</v>
      </c>
      <c r="G9" s="9"/>
    </row>
    <row r="10" spans="1:7">
      <c r="A10" s="10">
        <v>8</v>
      </c>
      <c r="B10" s="6" t="s">
        <v>15</v>
      </c>
      <c r="C10" s="7">
        <v>5000</v>
      </c>
      <c r="D10" s="8">
        <v>0.115</v>
      </c>
      <c r="E10" s="7">
        <f t="shared" si="0"/>
        <v>575</v>
      </c>
      <c r="F10" s="7">
        <f t="shared" si="1"/>
        <v>5575</v>
      </c>
      <c r="G10" s="9"/>
    </row>
    <row r="11" spans="1:7">
      <c r="A11" s="10">
        <v>9</v>
      </c>
      <c r="B11" s="6" t="s">
        <v>16</v>
      </c>
      <c r="C11" s="7">
        <v>6000</v>
      </c>
      <c r="D11" s="8">
        <v>0.125</v>
      </c>
      <c r="E11" s="7">
        <f t="shared" si="0"/>
        <v>750</v>
      </c>
      <c r="F11" s="7">
        <f t="shared" si="1"/>
        <v>6750</v>
      </c>
      <c r="G11" s="9"/>
    </row>
    <row r="12" spans="1:7">
      <c r="A12" s="10">
        <v>10</v>
      </c>
      <c r="B12" s="6" t="s">
        <v>17</v>
      </c>
      <c r="C12" s="7">
        <v>8000</v>
      </c>
      <c r="D12" s="8">
        <v>0.116</v>
      </c>
      <c r="E12" s="7">
        <f t="shared" si="0"/>
        <v>928</v>
      </c>
      <c r="F12" s="7">
        <f t="shared" si="1"/>
        <v>8928</v>
      </c>
      <c r="G12" s="9"/>
    </row>
    <row r="13" spans="1:7">
      <c r="A13" s="11" t="s">
        <v>18</v>
      </c>
      <c r="B13" s="12"/>
      <c r="C13" s="12"/>
      <c r="D13" s="12"/>
      <c r="E13" s="13"/>
      <c r="F13" s="7">
        <f>SUM(F3:F12)</f>
        <v>78935</v>
      </c>
      <c r="G13" s="9"/>
    </row>
    <row r="14" spans="1:7">
      <c r="A14" s="11" t="s">
        <v>19</v>
      </c>
      <c r="B14" s="12"/>
      <c r="C14" s="12"/>
      <c r="D14" s="12"/>
      <c r="E14" s="13"/>
      <c r="F14" s="7">
        <f>AVERAGE(F3:F12)</f>
        <v>7893.5</v>
      </c>
      <c r="G14" s="9"/>
    </row>
    <row r="15" spans="1:7">
      <c r="A15" s="11" t="s">
        <v>20</v>
      </c>
      <c r="B15" s="12"/>
      <c r="C15" s="12"/>
      <c r="D15" s="12"/>
      <c r="E15" s="13"/>
      <c r="F15" s="7">
        <f>MAX(F3:F12)</f>
        <v>13260</v>
      </c>
      <c r="G15" s="9"/>
    </row>
    <row r="16" ht="15" spans="1:7">
      <c r="A16" s="14" t="s">
        <v>21</v>
      </c>
      <c r="B16" s="15"/>
      <c r="C16" s="15"/>
      <c r="D16" s="15"/>
      <c r="E16" s="16"/>
      <c r="F16" s="17">
        <f>MIN(F3:F12)</f>
        <v>4972.5</v>
      </c>
      <c r="G16" s="18"/>
    </row>
    <row r="17" ht="15"/>
  </sheetData>
  <mergeCells count="5">
    <mergeCell ref="A1:G1"/>
    <mergeCell ref="A13:E13"/>
    <mergeCell ref="A14:E14"/>
    <mergeCell ref="A15:E15"/>
    <mergeCell ref="A16:E16"/>
  </mergeCells>
  <pageMargins left="0.75" right="0.75" top="1" bottom="1" header="0.5" footer="0.5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ncre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ncre</dc:creator>
  <cp:lastModifiedBy>Administrator</cp:lastModifiedBy>
  <dcterms:created xsi:type="dcterms:W3CDTF">2004-07-20T07:46:00Z</dcterms:created>
  <cp:lastPrinted>2021-02-19T12:04:00Z</cp:lastPrinted>
  <dcterms:modified xsi:type="dcterms:W3CDTF">2022-06-02T01:36:55Z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